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 tabRatio="500"/>
  </bookViews>
  <sheets>
    <sheet name="Stocklist" sheetId="1" r:id="rId1"/>
  </sheets>
  <definedNames>
    <definedName name="_xlnm._FilterDatabase" localSheetId="0" hidden="1">Stocklist!$A$1:$J$28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29" i="1" l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3" i="1"/>
  <c r="H29" i="1" s="1"/>
  <c r="H2" i="1"/>
</calcChain>
</file>

<file path=xl/sharedStrings.xml><?xml version="1.0" encoding="utf-8"?>
<sst xmlns="http://schemas.openxmlformats.org/spreadsheetml/2006/main" count="190" uniqueCount="140">
  <si>
    <t>Qty</t>
  </si>
  <si>
    <t>Code</t>
  </si>
  <si>
    <t>Item</t>
  </si>
  <si>
    <t>Finish / Specification</t>
  </si>
  <si>
    <t>Dimensions (cm)</t>
  </si>
  <si>
    <t>Category</t>
  </si>
  <si>
    <t>Retail Each</t>
  </si>
  <si>
    <t>Retail Total</t>
  </si>
  <si>
    <t>Condition</t>
  </si>
  <si>
    <t>Notes</t>
  </si>
  <si>
    <t>SBSSTLB70VOT</t>
  </si>
  <si>
    <t>Sebastian Bookcase LB70</t>
  </si>
  <si>
    <t>Bronzed brass frame / matt sand lacquer shelves</t>
  </si>
  <si>
    <t>W70 x D70 x H170</t>
  </si>
  <si>
    <t>Casegoods</t>
  </si>
  <si>
    <t>Excellent</t>
  </si>
  <si>
    <t>LDWMD070DMPLAT</t>
  </si>
  <si>
    <t>Ludwig Diamond Cabinet</t>
  </si>
  <si>
    <t>Varnished platinum steel / crystal mirror panels</t>
  </si>
  <si>
    <t>RBNPN55MR</t>
  </si>
  <si>
    <t>Ruben Wall Unit 55</t>
  </si>
  <si>
    <t>Calacatta Gold marble MR2 / matt lacquer frame</t>
  </si>
  <si>
    <t>3 modules, composes W165 x D55 x H65</t>
  </si>
  <si>
    <t>Good</t>
  </si>
  <si>
    <t>Priced as one composed unit of 3 modules. One drawer needs adjusting on each</t>
  </si>
  <si>
    <t>RBNBASE</t>
  </si>
  <si>
    <t>Ruben Metal Base</t>
  </si>
  <si>
    <t>Metal base for Ruben wall unit</t>
  </si>
  <si>
    <t>Priced with the modules above</t>
  </si>
  <si>
    <t>TMTDV270PEL</t>
  </si>
  <si>
    <t>Timothy Sofa 270</t>
  </si>
  <si>
    <t>Boston/06 Cat. P3 leather</t>
  </si>
  <si>
    <t>W268 x D96 x H72</t>
  </si>
  <si>
    <t>Sofas</t>
  </si>
  <si>
    <t>Could have rust on base (metal)</t>
  </si>
  <si>
    <t>PRNDV200QLTEX</t>
  </si>
  <si>
    <t>Prince Quilt Sofa 200</t>
  </si>
  <si>
    <t>Dayton/08 Cat. Gold fabric</t>
  </si>
  <si>
    <t>W204 x D95 x H81</t>
  </si>
  <si>
    <t>BLM10PL71PEL</t>
  </si>
  <si>
    <t>Belmon Small Armchair 71</t>
  </si>
  <si>
    <t>Boston/01 Cat. P3 leather</t>
  </si>
  <si>
    <t>W71 x D72 x H65</t>
  </si>
  <si>
    <t>Seating</t>
  </si>
  <si>
    <t>FOSTPLPEL</t>
  </si>
  <si>
    <t>Forrest Wood Small Armchair</t>
  </si>
  <si>
    <t>Boston/10 Cat. P3 leather, cane backrest</t>
  </si>
  <si>
    <t>W69 x D70 x H72</t>
  </si>
  <si>
    <t>One has chip on arm</t>
  </si>
  <si>
    <t>PRTP TERESA POLTRONA</t>
  </si>
  <si>
    <t>Teresa Small Armchair</t>
  </si>
  <si>
    <t>Pereira/02 Cat. P1 leather, rovere black</t>
  </si>
  <si>
    <t>W73 x D80 x H70</t>
  </si>
  <si>
    <t>Slight damage</t>
  </si>
  <si>
    <t>Chip in wood frame on front</t>
  </si>
  <si>
    <t>TRNKSD</t>
  </si>
  <si>
    <t>Teresina Lounge Kuoio</t>
  </si>
  <si>
    <t>Olive/07 kuoio leather, black stained oak frame</t>
  </si>
  <si>
    <t>Not re-inspected since loan to MSI</t>
  </si>
  <si>
    <t>ODESDIGRTEX</t>
  </si>
  <si>
    <t>Odette 1 Padded Chair</t>
  </si>
  <si>
    <t>Cuzco/01 Cat. Silver, covered legs</t>
  </si>
  <si>
    <t>W53 x D59 x H82</t>
  </si>
  <si>
    <t>EMLKSDFG</t>
  </si>
  <si>
    <t>Emilia Chair Kuoio</t>
  </si>
  <si>
    <t>Saddle leather Grey/09, beech matt cherry lacquer</t>
  </si>
  <si>
    <t>W52 x D50 x H75</t>
  </si>
  <si>
    <t>Scuffing on leather legs</t>
  </si>
  <si>
    <t>RYDSD05WVACPLTEX</t>
  </si>
  <si>
    <t>Rider Chair Cinque Wood</t>
  </si>
  <si>
    <t>Cuzco/07 Cat. Silver, platinum steel / cherry lacquer</t>
  </si>
  <si>
    <t>W51 x D57 x H78</t>
  </si>
  <si>
    <t>Listed by Meridiani at EUR 1,915; converted at 0.8587</t>
  </si>
  <si>
    <t>CHARPF45PEL</t>
  </si>
  <si>
    <t>Charlot Pouf 45</t>
  </si>
  <si>
    <t>Boston/10 Cat. P3 leather</t>
  </si>
  <si>
    <t>W45 x D45 x H45</t>
  </si>
  <si>
    <t>ELTCRE100</t>
  </si>
  <si>
    <t>Elliot Sideboard 100</t>
  </si>
  <si>
    <t>Putty glossy lacquer, oval, 2 doors 1 shelf</t>
  </si>
  <si>
    <t>W100 x D55 x H80</t>
  </si>
  <si>
    <t>Scratch on top edge of lacquer, scratches on top</t>
  </si>
  <si>
    <t>OWNPIANOTP210</t>
  </si>
  <si>
    <t>Owen Dining Table - oval top</t>
  </si>
  <si>
    <t>Breccia Medicea glossy marble / platinum steel under top</t>
  </si>
  <si>
    <t>L210 x W115</t>
  </si>
  <si>
    <t>Dining</t>
  </si>
  <si>
    <t>Top + base priced as one table. Listed at EUR 16,072; converted at 0.8587. Not re-inspected since loan to Frette</t>
  </si>
  <si>
    <t>OWNBASETP</t>
  </si>
  <si>
    <t>Owen Dining Table - base</t>
  </si>
  <si>
    <t>Sand glossy lacquer</t>
  </si>
  <si>
    <t>H74</t>
  </si>
  <si>
    <t>Priced with the top above. Not re-inspected since loan to Frette</t>
  </si>
  <si>
    <t>VTTTB120RV01MR</t>
  </si>
  <si>
    <t>Vittorio Low Table TB120</t>
  </si>
  <si>
    <t>Calacatta Gold marble MR2, black stained oak base</t>
  </si>
  <si>
    <t>D120 x H27</t>
  </si>
  <si>
    <t>Low tables</t>
  </si>
  <si>
    <t>Unverified</t>
  </si>
  <si>
    <t>BLTB90ROTBSB</t>
  </si>
  <si>
    <t>Belt Low Table TB90-R</t>
  </si>
  <si>
    <t>Bronzed brass side panels, black &amp; white mirror top</t>
  </si>
  <si>
    <t>D90 x H30</t>
  </si>
  <si>
    <t>Scratches in mirror top</t>
  </si>
  <si>
    <t>BLTB60ROTBSB19</t>
  </si>
  <si>
    <t>Belt Low Table TB60-R</t>
  </si>
  <si>
    <t>D62 x H37</t>
  </si>
  <si>
    <t>JOIINTB180LO</t>
  </si>
  <si>
    <t>Joi Indoor Low Table TB180</t>
  </si>
  <si>
    <t>Stone matt lacquer</t>
  </si>
  <si>
    <t>W180 x D40 x H40</t>
  </si>
  <si>
    <t>GONGTB35RRS</t>
  </si>
  <si>
    <t>Gong Low Table TB35</t>
  </si>
  <si>
    <t>Jute resin</t>
  </si>
  <si>
    <t>D37 x H60</t>
  </si>
  <si>
    <t>GONG2TC35</t>
  </si>
  <si>
    <t>Gong Due Night Table TC35R</t>
  </si>
  <si>
    <t>Glossy putty lacquer</t>
  </si>
  <si>
    <t>D37 x H55</t>
  </si>
  <si>
    <t>Slight scratches in lacquer from polishing</t>
  </si>
  <si>
    <t>BONGO-TB1</t>
  </si>
  <si>
    <t>Bongo Low Table TB-1</t>
  </si>
  <si>
    <t>Matt sand lacquer, Travertine Navona MR2 top</t>
  </si>
  <si>
    <t>D45 x H33</t>
  </si>
  <si>
    <t>CONEOPTB50R</t>
  </si>
  <si>
    <t>Cone Open Air Low Table TB50R</t>
  </si>
  <si>
    <t>Concrete structure, iroko wood top</t>
  </si>
  <si>
    <t>D50 x H50</t>
  </si>
  <si>
    <t>EDRVOLLT190TEX</t>
  </si>
  <si>
    <t>Edoardo Volante Bed Frame</t>
  </si>
  <si>
    <t>Durban/15 Cat. Luxury, solid ash frame</t>
  </si>
  <si>
    <t>W190 x D228 x H100</t>
  </si>
  <si>
    <t>Bedroom</t>
  </si>
  <si>
    <t>Headboard foot broken - replacement will be provided. Mattress excluded</t>
  </si>
  <si>
    <t>Orthopaedic Mattress Support</t>
  </si>
  <si>
    <t>For 160 x 200 mattress</t>
  </si>
  <si>
    <t>79 x 200</t>
  </si>
  <si>
    <t>Included</t>
  </si>
  <si>
    <t>Not separately priced by Meridiani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</si>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</sst>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£#,##0;;\—"/>
    <numFmt numFmtId="165" formatCode="\£#,##0"/>
  </numFmts>
  <fonts count="5" x14ac:knownFonts="1">
    <font>
      <sz val="11"/>
      <color theme="1"/>
      <name val="Calibri"/>
      <family val="2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color rgb="FF8A7248"/>
      <name val="Arial"/>
      <charset val="1"/>
    </font>
    <font>
      <b/>
      <sz val="12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9F7"/>
        <bgColor rgb="FFFFFFFF"/>
      </patternFill>
    </fill>
    <fill>
      <patternFill patternType="solid">
        <fgColor rgb="FFF0EDE8"/>
        <bgColor rgb="FFFAF9F7"/>
      </patternFill>
    </fill>
    <fill>
      <patternFill patternType="solid">
        <fgColor rgb="FF00B0F0"/>
        <bgColor rgb="FF333333"/>
      </patternFill>
    </fill>
  </fills>
  <borders count="3">
    <border>
      <left/>
      <right/>
      <top/>
      <bottom/>
      <diagonal/>
    </border>
    <border>
      <left style="thin">
        <color rgb="FFD5D0C8"/>
      </left>
      <right style="thin">
        <color rgb="FFD5D0C8"/>
      </right>
      <top style="thin">
        <color rgb="FFD5D0C8"/>
      </top>
      <bottom style="thin">
        <color rgb="FFD5D0C8"/>
      </bottom>
      <diagonal/>
    </border>
    <border>
      <left style="thin">
        <color rgb="FFD5D0C8"/>
      </left>
      <right style="thin">
        <color rgb="FFD5D0C8"/>
      </right>
      <top style="thin">
        <color rgb="FF1C1B19"/>
      </top>
      <bottom style="thin">
        <color rgb="FF1C1B1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165" fontId="2" fillId="3" borderId="2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5D0C8"/>
      <rgbColor rgb="FF8A7248"/>
      <rgbColor rgb="FF9999FF"/>
      <rgbColor rgb="FF993366"/>
      <rgbColor rgb="FFFAF9F7"/>
      <rgbColor rgb="FFF0EDE8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1C1B19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G25" sqref="G25"/>
    </sheetView>
  </sheetViews>
  <sheetFormatPr defaultColWidth="8.5703125" defaultRowHeight="15" x14ac:dyDescent="0.25"/>
  <cols>
    <col min="1" max="1" width="17.85546875" customWidth="1"/>
    <col min="2" max="2" width="22" customWidth="1"/>
    <col min="3" max="3" width="33.85546875" customWidth="1"/>
    <col min="4" max="4" width="46" customWidth="1"/>
    <col min="5" max="5" width="30" customWidth="1"/>
    <col min="6" max="6" width="13" customWidth="1"/>
    <col min="7" max="7" width="16.28515625" customWidth="1"/>
    <col min="8" max="8" width="13" customWidth="1"/>
    <col min="9" max="9" width="14" customWidth="1"/>
    <col min="10" max="10" width="52" customWidth="1"/>
  </cols>
  <sheetData>
    <row r="1" spans="1:10" ht="30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</row>
    <row r="2" spans="1:10" x14ac:dyDescent="0.25">
      <c r="A2" s="1">
        <v>1</v>
      </c>
      <c r="B2" s="2" t="s">
        <v>10</v>
      </c>
      <c r="C2" s="3" t="s">
        <v>11</v>
      </c>
      <c r="D2" s="2" t="s">
        <v>12</v>
      </c>
      <c r="E2" s="2" t="s">
        <v>13</v>
      </c>
      <c r="F2" s="1" t="s">
        <v>14</v>
      </c>
      <c r="G2" s="4">
        <v>4730</v>
      </c>
      <c r="H2" s="4">
        <f>IF(G2="","",A2*G2)</f>
        <v>4730</v>
      </c>
      <c r="I2" s="1" t="s">
        <v>15</v>
      </c>
      <c r="J2" s="2"/>
    </row>
    <row r="3" spans="1:10" x14ac:dyDescent="0.25">
      <c r="A3" s="5">
        <v>1</v>
      </c>
      <c r="B3" s="6" t="s">
        <v>16</v>
      </c>
      <c r="C3" s="7" t="s">
        <v>17</v>
      </c>
      <c r="D3" s="6" t="s">
        <v>18</v>
      </c>
      <c r="E3" s="6" t="s">
        <v>13</v>
      </c>
      <c r="F3" s="5" t="s">
        <v>14</v>
      </c>
      <c r="G3" s="8">
        <v>13197</v>
      </c>
      <c r="H3" s="8">
        <f>IF(G3="","",A3*G3)</f>
        <v>13197</v>
      </c>
      <c r="I3" s="5" t="s">
        <v>15</v>
      </c>
      <c r="J3" s="6"/>
    </row>
    <row r="4" spans="1:10" ht="24" x14ac:dyDescent="0.25">
      <c r="A4" s="1">
        <v>3</v>
      </c>
      <c r="B4" s="2" t="s">
        <v>19</v>
      </c>
      <c r="C4" s="3" t="s">
        <v>20</v>
      </c>
      <c r="D4" s="2" t="s">
        <v>21</v>
      </c>
      <c r="E4" s="2" t="s">
        <v>22</v>
      </c>
      <c r="F4" s="1" t="s">
        <v>14</v>
      </c>
      <c r="G4" s="4"/>
      <c r="H4" s="4">
        <v>12763</v>
      </c>
      <c r="I4" s="1" t="s">
        <v>23</v>
      </c>
      <c r="J4" s="2" t="s">
        <v>24</v>
      </c>
    </row>
    <row r="5" spans="1:10" x14ac:dyDescent="0.25">
      <c r="A5" s="5">
        <v>3</v>
      </c>
      <c r="B5" s="6" t="s">
        <v>25</v>
      </c>
      <c r="C5" s="7" t="s">
        <v>26</v>
      </c>
      <c r="D5" s="6" t="s">
        <v>27</v>
      </c>
      <c r="E5" s="6"/>
      <c r="F5" s="5" t="s">
        <v>14</v>
      </c>
      <c r="G5" s="8"/>
      <c r="H5" s="8" t="str">
        <f t="shared" ref="H5:H28" si="0">IF(G5="","",A5*G5)</f>
        <v/>
      </c>
      <c r="I5" s="5" t="s">
        <v>23</v>
      </c>
      <c r="J5" s="6" t="s">
        <v>28</v>
      </c>
    </row>
    <row r="6" spans="1:10" x14ac:dyDescent="0.25">
      <c r="A6" s="1">
        <v>1</v>
      </c>
      <c r="B6" s="2" t="s">
        <v>29</v>
      </c>
      <c r="C6" s="3" t="s">
        <v>30</v>
      </c>
      <c r="D6" s="2" t="s">
        <v>31</v>
      </c>
      <c r="E6" s="2" t="s">
        <v>32</v>
      </c>
      <c r="F6" s="1" t="s">
        <v>33</v>
      </c>
      <c r="G6" s="4">
        <v>14980</v>
      </c>
      <c r="H6" s="4">
        <f t="shared" si="0"/>
        <v>14980</v>
      </c>
      <c r="I6" s="1" t="s">
        <v>23</v>
      </c>
      <c r="J6" s="2" t="s">
        <v>34</v>
      </c>
    </row>
    <row r="7" spans="1:10" x14ac:dyDescent="0.25">
      <c r="A7" s="5">
        <v>1</v>
      </c>
      <c r="B7" s="6" t="s">
        <v>35</v>
      </c>
      <c r="C7" s="7" t="s">
        <v>36</v>
      </c>
      <c r="D7" s="6" t="s">
        <v>37</v>
      </c>
      <c r="E7" s="6" t="s">
        <v>38</v>
      </c>
      <c r="F7" s="5" t="s">
        <v>33</v>
      </c>
      <c r="G7" s="8">
        <v>6613</v>
      </c>
      <c r="H7" s="8">
        <f t="shared" si="0"/>
        <v>6613</v>
      </c>
      <c r="I7" s="5" t="s">
        <v>23</v>
      </c>
      <c r="J7" s="6"/>
    </row>
    <row r="8" spans="1:10" x14ac:dyDescent="0.25">
      <c r="A8" s="1">
        <v>1</v>
      </c>
      <c r="B8" s="2" t="s">
        <v>39</v>
      </c>
      <c r="C8" s="3" t="s">
        <v>40</v>
      </c>
      <c r="D8" s="2" t="s">
        <v>41</v>
      </c>
      <c r="E8" s="2" t="s">
        <v>42</v>
      </c>
      <c r="F8" s="1" t="s">
        <v>43</v>
      </c>
      <c r="G8" s="4">
        <v>3852</v>
      </c>
      <c r="H8" s="4">
        <f t="shared" si="0"/>
        <v>3852</v>
      </c>
      <c r="I8" s="1" t="s">
        <v>23</v>
      </c>
      <c r="J8" s="2"/>
    </row>
    <row r="9" spans="1:10" x14ac:dyDescent="0.25">
      <c r="A9" s="5">
        <v>2</v>
      </c>
      <c r="B9" s="6" t="s">
        <v>44</v>
      </c>
      <c r="C9" s="7" t="s">
        <v>45</v>
      </c>
      <c r="D9" s="6" t="s">
        <v>46</v>
      </c>
      <c r="E9" s="6" t="s">
        <v>47</v>
      </c>
      <c r="F9" s="5" t="s">
        <v>43</v>
      </c>
      <c r="G9" s="8">
        <v>3032</v>
      </c>
      <c r="H9" s="8">
        <f t="shared" si="0"/>
        <v>6064</v>
      </c>
      <c r="I9" s="5" t="s">
        <v>23</v>
      </c>
      <c r="J9" s="6" t="s">
        <v>48</v>
      </c>
    </row>
    <row r="10" spans="1:10" ht="24" x14ac:dyDescent="0.25">
      <c r="A10" s="1">
        <v>1</v>
      </c>
      <c r="B10" s="2" t="s">
        <v>49</v>
      </c>
      <c r="C10" s="3" t="s">
        <v>50</v>
      </c>
      <c r="D10" s="2" t="s">
        <v>51</v>
      </c>
      <c r="E10" s="2" t="s">
        <v>52</v>
      </c>
      <c r="F10" s="1" t="s">
        <v>43</v>
      </c>
      <c r="G10" s="4">
        <v>3231</v>
      </c>
      <c r="H10" s="4">
        <f t="shared" si="0"/>
        <v>3231</v>
      </c>
      <c r="I10" s="9" t="s">
        <v>53</v>
      </c>
      <c r="J10" s="2" t="s">
        <v>54</v>
      </c>
    </row>
    <row r="11" spans="1:10" x14ac:dyDescent="0.25">
      <c r="A11" s="5">
        <v>1</v>
      </c>
      <c r="B11" s="6" t="s">
        <v>55</v>
      </c>
      <c r="C11" s="7" t="s">
        <v>56</v>
      </c>
      <c r="D11" s="6" t="s">
        <v>57</v>
      </c>
      <c r="E11" s="6" t="s">
        <v>52</v>
      </c>
      <c r="F11" s="5" t="s">
        <v>43</v>
      </c>
      <c r="G11" s="8">
        <v>2976</v>
      </c>
      <c r="H11" s="8">
        <f t="shared" si="0"/>
        <v>2976</v>
      </c>
      <c r="I11" s="5" t="s">
        <v>15</v>
      </c>
      <c r="J11" s="6" t="s">
        <v>58</v>
      </c>
    </row>
    <row r="12" spans="1:10" x14ac:dyDescent="0.25">
      <c r="A12" s="1">
        <v>4</v>
      </c>
      <c r="B12" s="2" t="s">
        <v>59</v>
      </c>
      <c r="C12" s="3" t="s">
        <v>60</v>
      </c>
      <c r="D12" s="2" t="s">
        <v>61</v>
      </c>
      <c r="E12" s="2" t="s">
        <v>62</v>
      </c>
      <c r="F12" s="1" t="s">
        <v>43</v>
      </c>
      <c r="G12" s="4">
        <v>1739</v>
      </c>
      <c r="H12" s="4">
        <f t="shared" si="0"/>
        <v>6956</v>
      </c>
      <c r="I12" s="1" t="s">
        <v>15</v>
      </c>
      <c r="J12" s="2"/>
    </row>
    <row r="13" spans="1:10" x14ac:dyDescent="0.25">
      <c r="A13" s="5">
        <v>1</v>
      </c>
      <c r="B13" s="6" t="s">
        <v>63</v>
      </c>
      <c r="C13" s="7" t="s">
        <v>64</v>
      </c>
      <c r="D13" s="6" t="s">
        <v>65</v>
      </c>
      <c r="E13" s="6" t="s">
        <v>66</v>
      </c>
      <c r="F13" s="5" t="s">
        <v>43</v>
      </c>
      <c r="G13" s="8">
        <v>1725</v>
      </c>
      <c r="H13" s="8">
        <f t="shared" si="0"/>
        <v>1725</v>
      </c>
      <c r="I13" s="5" t="s">
        <v>23</v>
      </c>
      <c r="J13" s="6" t="s">
        <v>67</v>
      </c>
    </row>
    <row r="14" spans="1:10" x14ac:dyDescent="0.25">
      <c r="A14" s="1">
        <v>1</v>
      </c>
      <c r="B14" s="2" t="s">
        <v>68</v>
      </c>
      <c r="C14" s="3" t="s">
        <v>69</v>
      </c>
      <c r="D14" s="2" t="s">
        <v>70</v>
      </c>
      <c r="E14" s="2" t="s">
        <v>71</v>
      </c>
      <c r="F14" s="1" t="s">
        <v>43</v>
      </c>
      <c r="G14" s="4">
        <v>1644</v>
      </c>
      <c r="H14" s="4">
        <f t="shared" si="0"/>
        <v>1644</v>
      </c>
      <c r="I14" s="1" t="s">
        <v>15</v>
      </c>
      <c r="J14" s="2" t="s">
        <v>72</v>
      </c>
    </row>
    <row r="15" spans="1:10" x14ac:dyDescent="0.25">
      <c r="A15" s="5">
        <v>1</v>
      </c>
      <c r="B15" s="6" t="s">
        <v>73</v>
      </c>
      <c r="C15" s="7" t="s">
        <v>74</v>
      </c>
      <c r="D15" s="6" t="s">
        <v>75</v>
      </c>
      <c r="E15" s="6" t="s">
        <v>76</v>
      </c>
      <c r="F15" s="5" t="s">
        <v>43</v>
      </c>
      <c r="G15" s="8">
        <v>1283</v>
      </c>
      <c r="H15" s="8">
        <f t="shared" si="0"/>
        <v>1283</v>
      </c>
      <c r="I15" s="5" t="s">
        <v>15</v>
      </c>
      <c r="J15" s="6"/>
    </row>
    <row r="16" spans="1:10" x14ac:dyDescent="0.25">
      <c r="A16" s="1">
        <v>1</v>
      </c>
      <c r="B16" s="2" t="s">
        <v>77</v>
      </c>
      <c r="C16" s="3" t="s">
        <v>78</v>
      </c>
      <c r="D16" s="2" t="s">
        <v>79</v>
      </c>
      <c r="E16" s="2" t="s">
        <v>80</v>
      </c>
      <c r="F16" s="1" t="s">
        <v>14</v>
      </c>
      <c r="G16" s="4">
        <v>5310</v>
      </c>
      <c r="H16" s="4">
        <f t="shared" si="0"/>
        <v>5310</v>
      </c>
      <c r="I16" s="1" t="s">
        <v>23</v>
      </c>
      <c r="J16" s="2" t="s">
        <v>81</v>
      </c>
    </row>
    <row r="17" spans="1:10" ht="24" x14ac:dyDescent="0.25">
      <c r="A17" s="5">
        <v>1</v>
      </c>
      <c r="B17" s="6" t="s">
        <v>82</v>
      </c>
      <c r="C17" s="7" t="s">
        <v>83</v>
      </c>
      <c r="D17" s="6" t="s">
        <v>84</v>
      </c>
      <c r="E17" s="6" t="s">
        <v>85</v>
      </c>
      <c r="F17" s="5" t="s">
        <v>86</v>
      </c>
      <c r="G17" s="8">
        <v>13801</v>
      </c>
      <c r="H17" s="8">
        <f t="shared" si="0"/>
        <v>13801</v>
      </c>
      <c r="I17" s="5" t="s">
        <v>15</v>
      </c>
      <c r="J17" s="6" t="s">
        <v>87</v>
      </c>
    </row>
    <row r="18" spans="1:10" x14ac:dyDescent="0.25">
      <c r="A18" s="1">
        <v>1</v>
      </c>
      <c r="B18" s="2" t="s">
        <v>88</v>
      </c>
      <c r="C18" s="3" t="s">
        <v>89</v>
      </c>
      <c r="D18" s="2" t="s">
        <v>90</v>
      </c>
      <c r="E18" s="2" t="s">
        <v>91</v>
      </c>
      <c r="F18" s="1" t="s">
        <v>86</v>
      </c>
      <c r="G18" s="4"/>
      <c r="H18" s="4" t="str">
        <f t="shared" si="0"/>
        <v/>
      </c>
      <c r="I18" s="1" t="s">
        <v>15</v>
      </c>
      <c r="J18" s="2" t="s">
        <v>92</v>
      </c>
    </row>
    <row r="19" spans="1:10" x14ac:dyDescent="0.25">
      <c r="A19" s="5">
        <v>1</v>
      </c>
      <c r="B19" s="6" t="s">
        <v>93</v>
      </c>
      <c r="C19" s="7" t="s">
        <v>94</v>
      </c>
      <c r="D19" s="6" t="s">
        <v>95</v>
      </c>
      <c r="E19" s="6" t="s">
        <v>96</v>
      </c>
      <c r="F19" s="5" t="s">
        <v>97</v>
      </c>
      <c r="G19" s="8">
        <v>5078</v>
      </c>
      <c r="H19" s="8">
        <f t="shared" si="0"/>
        <v>5078</v>
      </c>
      <c r="I19" s="5" t="s">
        <v>98</v>
      </c>
      <c r="J19" s="6" t="s">
        <v>58</v>
      </c>
    </row>
    <row r="20" spans="1:10" x14ac:dyDescent="0.25">
      <c r="A20" s="1">
        <v>1</v>
      </c>
      <c r="B20" s="2" t="s">
        <v>99</v>
      </c>
      <c r="C20" s="3" t="s">
        <v>100</v>
      </c>
      <c r="D20" s="2" t="s">
        <v>101</v>
      </c>
      <c r="E20" s="2" t="s">
        <v>102</v>
      </c>
      <c r="F20" s="1" t="s">
        <v>97</v>
      </c>
      <c r="G20" s="4">
        <v>4426</v>
      </c>
      <c r="H20" s="4">
        <f t="shared" si="0"/>
        <v>4426</v>
      </c>
      <c r="I20" s="1" t="s">
        <v>23</v>
      </c>
      <c r="J20" s="2" t="s">
        <v>103</v>
      </c>
    </row>
    <row r="21" spans="1:10" x14ac:dyDescent="0.25">
      <c r="A21" s="5">
        <v>1</v>
      </c>
      <c r="B21" s="6" t="s">
        <v>104</v>
      </c>
      <c r="C21" s="7" t="s">
        <v>105</v>
      </c>
      <c r="D21" s="6" t="s">
        <v>101</v>
      </c>
      <c r="E21" s="6" t="s">
        <v>106</v>
      </c>
      <c r="F21" s="5" t="s">
        <v>97</v>
      </c>
      <c r="G21" s="8">
        <v>3292</v>
      </c>
      <c r="H21" s="8">
        <f t="shared" si="0"/>
        <v>3292</v>
      </c>
      <c r="I21" s="5" t="s">
        <v>23</v>
      </c>
      <c r="J21" s="6" t="s">
        <v>103</v>
      </c>
    </row>
    <row r="22" spans="1:10" x14ac:dyDescent="0.25">
      <c r="A22" s="1">
        <v>1</v>
      </c>
      <c r="B22" s="2" t="s">
        <v>107</v>
      </c>
      <c r="C22" s="3" t="s">
        <v>108</v>
      </c>
      <c r="D22" s="2" t="s">
        <v>109</v>
      </c>
      <c r="E22" s="2" t="s">
        <v>110</v>
      </c>
      <c r="F22" s="1" t="s">
        <v>97</v>
      </c>
      <c r="G22" s="4">
        <v>3084</v>
      </c>
      <c r="H22" s="4">
        <f t="shared" si="0"/>
        <v>3084</v>
      </c>
      <c r="I22" s="1" t="s">
        <v>15</v>
      </c>
      <c r="J22" s="2"/>
    </row>
    <row r="23" spans="1:10" x14ac:dyDescent="0.25">
      <c r="A23" s="5">
        <v>2</v>
      </c>
      <c r="B23" s="6" t="s">
        <v>111</v>
      </c>
      <c r="C23" s="7" t="s">
        <v>112</v>
      </c>
      <c r="D23" s="6" t="s">
        <v>113</v>
      </c>
      <c r="E23" s="6" t="s">
        <v>114</v>
      </c>
      <c r="F23" s="5" t="s">
        <v>97</v>
      </c>
      <c r="G23" s="8">
        <v>2727</v>
      </c>
      <c r="H23" s="8">
        <f t="shared" si="0"/>
        <v>5454</v>
      </c>
      <c r="I23" s="5" t="s">
        <v>15</v>
      </c>
      <c r="J23" s="6" t="s">
        <v>58</v>
      </c>
    </row>
    <row r="24" spans="1:10" x14ac:dyDescent="0.25">
      <c r="A24" s="1">
        <v>1</v>
      </c>
      <c r="B24" s="2" t="s">
        <v>115</v>
      </c>
      <c r="C24" s="3" t="s">
        <v>116</v>
      </c>
      <c r="D24" s="2" t="s">
        <v>117</v>
      </c>
      <c r="E24" s="2" t="s">
        <v>118</v>
      </c>
      <c r="F24" s="1" t="s">
        <v>97</v>
      </c>
      <c r="G24" s="4">
        <v>2440</v>
      </c>
      <c r="H24" s="4">
        <f t="shared" si="0"/>
        <v>2440</v>
      </c>
      <c r="I24" s="1" t="s">
        <v>23</v>
      </c>
      <c r="J24" s="2" t="s">
        <v>119</v>
      </c>
    </row>
    <row r="25" spans="1:10" x14ac:dyDescent="0.25">
      <c r="A25" s="5">
        <v>2</v>
      </c>
      <c r="B25" s="6" t="s">
        <v>120</v>
      </c>
      <c r="C25" s="7" t="s">
        <v>121</v>
      </c>
      <c r="D25" s="6" t="s">
        <v>122</v>
      </c>
      <c r="E25" s="6" t="s">
        <v>123</v>
      </c>
      <c r="F25" s="5" t="s">
        <v>97</v>
      </c>
      <c r="G25" s="8">
        <v>1226</v>
      </c>
      <c r="H25" s="8">
        <f t="shared" si="0"/>
        <v>2452</v>
      </c>
      <c r="I25" s="5" t="s">
        <v>98</v>
      </c>
      <c r="J25" s="6" t="s">
        <v>58</v>
      </c>
    </row>
    <row r="26" spans="1:10" x14ac:dyDescent="0.25">
      <c r="A26" s="1">
        <v>1</v>
      </c>
      <c r="B26" s="2" t="s">
        <v>124</v>
      </c>
      <c r="C26" s="3" t="s">
        <v>125</v>
      </c>
      <c r="D26" s="2" t="s">
        <v>126</v>
      </c>
      <c r="E26" s="2" t="s">
        <v>127</v>
      </c>
      <c r="F26" s="1" t="s">
        <v>97</v>
      </c>
      <c r="G26" s="4">
        <v>1720</v>
      </c>
      <c r="H26" s="4">
        <f t="shared" si="0"/>
        <v>1720</v>
      </c>
      <c r="I26" s="1" t="s">
        <v>15</v>
      </c>
      <c r="J26" s="2"/>
    </row>
    <row r="27" spans="1:10" ht="24" x14ac:dyDescent="0.25">
      <c r="A27" s="5">
        <v>1</v>
      </c>
      <c r="B27" s="6" t="s">
        <v>128</v>
      </c>
      <c r="C27" s="7" t="s">
        <v>129</v>
      </c>
      <c r="D27" s="6" t="s">
        <v>130</v>
      </c>
      <c r="E27" s="6" t="s">
        <v>131</v>
      </c>
      <c r="F27" s="5" t="s">
        <v>132</v>
      </c>
      <c r="G27" s="8">
        <v>7687</v>
      </c>
      <c r="H27" s="8">
        <f t="shared" si="0"/>
        <v>7687</v>
      </c>
      <c r="I27" s="5" t="s">
        <v>23</v>
      </c>
      <c r="J27" s="6" t="s">
        <v>133</v>
      </c>
    </row>
    <row r="28" spans="1:10" x14ac:dyDescent="0.25">
      <c r="A28" s="1">
        <v>2</v>
      </c>
      <c r="B28" s="2"/>
      <c r="C28" s="3" t="s">
        <v>134</v>
      </c>
      <c r="D28" s="2" t="s">
        <v>135</v>
      </c>
      <c r="E28" s="2" t="s">
        <v>136</v>
      </c>
      <c r="F28" s="1" t="s">
        <v>132</v>
      </c>
      <c r="G28" s="4"/>
      <c r="H28" s="4" t="str">
        <f t="shared" si="0"/>
        <v/>
      </c>
      <c r="I28" s="1" t="s">
        <v>137</v>
      </c>
      <c r="J28" s="2" t="s">
        <v>138</v>
      </c>
    </row>
    <row r="29" spans="1:10" x14ac:dyDescent="0.25">
      <c r="A29" s="10">
        <f>SUM(A2:A28)</f>
        <v>38</v>
      </c>
      <c r="B29" s="11"/>
      <c r="C29" s="11" t="s">
        <v>139</v>
      </c>
      <c r="D29" s="11"/>
      <c r="E29" s="11"/>
      <c r="F29" s="11"/>
      <c r="G29" s="11"/>
      <c r="H29" s="12">
        <f>SUM(H2:H28)</f>
        <v>134758</v>
      </c>
      <c r="I29" s="11"/>
      <c r="J29" s="11"/>
    </row>
  </sheetData>
  <autoFilter ref="A1:J28"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Dators</cp:lastModifiedBy>
  <cp:revision>0</cp:revision>
  <dcterms:created xsi:type="dcterms:W3CDTF">2026-09-10T16:07:26Z</dcterms:created>
  <dcterms:modified xsi:type="dcterms:W3CDTF">2026-09-12T10:04:47Z</dcterms:modified>
  <dc:language>en-US</dc:language>
</cp:coreProperties>
</file>